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Раходы!$A$1:$G$80</definedName>
  </definedNames>
  <calcPr calcId="162913" refMode="R1C1"/>
</workbook>
</file>

<file path=xl/calcChain.xml><?xml version="1.0" encoding="utf-8"?>
<calcChain xmlns="http://schemas.openxmlformats.org/spreadsheetml/2006/main">
  <c r="F72" i="1" l="1"/>
  <c r="G75" i="1" l="1"/>
  <c r="G37" i="1"/>
  <c r="G28" i="1"/>
  <c r="F76" i="1"/>
  <c r="F67" i="1"/>
  <c r="F61" i="1"/>
  <c r="F54" i="1"/>
  <c r="F51" i="1"/>
  <c r="F42" i="1"/>
  <c r="F39" i="1"/>
  <c r="F34" i="1"/>
  <c r="F23" i="1"/>
  <c r="F17" i="1"/>
  <c r="F14" i="1"/>
  <c r="F6" i="1"/>
  <c r="F78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6" i="1"/>
  <c r="G77" i="1"/>
  <c r="G6" i="1"/>
  <c r="G78" i="1" l="1"/>
</calcChain>
</file>

<file path=xl/sharedStrings.xml><?xml version="1.0" encoding="utf-8"?>
<sst xmlns="http://schemas.openxmlformats.org/spreadsheetml/2006/main" count="229" uniqueCount="104">
  <si>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</si>
  <si>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</si>
  <si>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</si>
  <si>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</si>
  <si>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</si>
  <si>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</si>
  <si>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</si>
  <si>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</si>
  <si>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</si>
  <si>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</si>
  <si>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</si>
  <si>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</si>
  <si>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</si>
  <si>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</si>
  <si>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</si>
  <si>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</si>
  <si>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</si>
  <si>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</si>
  <si>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</si>
  <si>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</si>
  <si>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</si>
  <si>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</si>
  <si>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</si>
  <si>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</si>
  <si>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</si>
  <si>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</si>
  <si>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</si>
  <si>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</si>
  <si>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</si>
  <si>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</si>
  <si>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</si>
  <si>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</si>
  <si>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</si>
  <si>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</si>
  <si>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</si>
  <si>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</si>
  <si>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</si>
  <si>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</si>
  <si>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</si>
  <si>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</si>
  <si>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</si>
  <si>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</si>
  <si>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</si>
  <si>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</si>
  <si>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</si>
  <si>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</si>
  <si>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</si>
  <si>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</si>
  <si>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</si>
  <si>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</si>
  <si>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</si>
  <si>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</si>
  <si>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</si>
  <si>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</si>
  <si>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</si>
  <si>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</si>
  <si>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</si>
  <si>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</si>
  <si>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</si>
  <si>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</si>
  <si>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</si>
  <si>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</si>
  <si>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</si>
  <si>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</si>
  <si>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</si>
  <si>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</si>
  <si>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</si>
  <si>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</si>
  <si>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</si>
  <si>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</si>
  <si>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</si>
  <si>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</si>
  <si>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</si>
  <si>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</si>
  <si>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</si>
  <si>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</si>
  <si>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</si>
  <si>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</si>
  <si>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</si>
  <si>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</si>
  <si>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</si>
  <si>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</si>
  <si>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</si>
  <si>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</si>
  <si>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</si>
  <si>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</si>
  <si>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</si>
  <si>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</si>
  <si>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</si>
  <si>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</si>
  <si>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</si>
  <si>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</si>
  <si>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</si>
  <si>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</si>
  <si>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</si>
  <si>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</si>
  <si>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Исполнение на 01.04.2020 года</t>
  </si>
  <si>
    <t>% 
исполнения к аналогичному периоду прошлого года</t>
  </si>
  <si>
    <t>Водное хозяйство</t>
  </si>
  <si>
    <t>Благоустройство</t>
  </si>
  <si>
    <t>ругие вопросы в области средств массовой информации</t>
  </si>
  <si>
    <t>Исполнение по расходам консолидированного бюджета Камчатского края за 1 квартал 2021 года года по разделам и подразделам классификации расходов бюджетов в сравнении с аналогичным периодом 2020 года</t>
  </si>
  <si>
    <t>Исполнение на 01.04.2021 года</t>
  </si>
  <si>
    <t>Прикладные научные исследования в области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</si>
</sst>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view="pageBreakPreview" zoomScale="85" zoomScaleNormal="100" zoomScaleSheetLayoutView="85" workbookViewId="0">
      <selection activeCell="F78" sqref="F7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5" t="s">
        <v>101</v>
      </c>
      <c r="B1" s="35"/>
      <c r="C1" s="35"/>
      <c r="D1" s="35"/>
      <c r="E1" s="35"/>
      <c r="F1" s="35"/>
      <c r="G1" s="35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96</v>
      </c>
      <c r="F4" s="10" t="s">
        <v>102</v>
      </c>
      <c r="G4" s="10" t="s">
        <v>97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v>1762349.2768999999</v>
      </c>
      <c r="F6" s="19">
        <f>SUM(F7:F13)</f>
        <v>1584924.9137200001</v>
      </c>
      <c r="G6" s="26">
        <f>F6/E6*100</f>
        <v>89.932508526794862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38895.792170000001</v>
      </c>
      <c r="F7" s="15">
        <v>47066.830650000004</v>
      </c>
      <c r="G7" s="30">
        <f t="shared" ref="G7:G73" si="0">F7/E7*100</f>
        <v>121.00751270031276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90562.109299999996</v>
      </c>
      <c r="F8" s="15">
        <v>89748.617989999999</v>
      </c>
      <c r="G8" s="30">
        <f t="shared" si="0"/>
        <v>99.101731048130532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400211.40719</v>
      </c>
      <c r="F9" s="15">
        <v>402968.69796000002</v>
      </c>
      <c r="G9" s="30">
        <f t="shared" si="0"/>
        <v>100.6889585655141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66154.717829999994</v>
      </c>
      <c r="F10" s="15">
        <v>72292.582609999998</v>
      </c>
      <c r="G10" s="30">
        <f t="shared" si="0"/>
        <v>109.27804543853196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109291.49956</v>
      </c>
      <c r="F11" s="15">
        <v>110036.17935000001</v>
      </c>
      <c r="G11" s="30">
        <f t="shared" si="0"/>
        <v>100.68137027399024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12453.127469999999</v>
      </c>
      <c r="F12" s="15">
        <v>12902.508330000001</v>
      </c>
      <c r="G12" s="30">
        <f t="shared" si="0"/>
        <v>103.60857833570383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1044780.62338</v>
      </c>
      <c r="F13" s="15">
        <v>849909.49682999996</v>
      </c>
      <c r="G13" s="30">
        <f t="shared" si="0"/>
        <v>81.348129723198085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v>2686.1257599999999</v>
      </c>
      <c r="F14" s="19">
        <f>SUM(F15:F16)</f>
        <v>1927.7659699999999</v>
      </c>
      <c r="G14" s="26">
        <f t="shared" si="0"/>
        <v>71.76752476399318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2127.84807</v>
      </c>
      <c r="F15" s="15">
        <v>1357.94632</v>
      </c>
      <c r="G15" s="30">
        <f t="shared" si="0"/>
        <v>63.817823233968021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558.27769000000001</v>
      </c>
      <c r="F16" s="15">
        <v>569.81965000000002</v>
      </c>
      <c r="G16" s="30">
        <f t="shared" si="0"/>
        <v>102.06742275515255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v>358040.68592000002</v>
      </c>
      <c r="F17" s="19">
        <f>SUM(F18:F22)</f>
        <v>346850.05922</v>
      </c>
      <c r="G17" s="26">
        <f t="shared" si="0"/>
        <v>96.874481828442143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14456.561470000001</v>
      </c>
      <c r="F18" s="15">
        <v>12061.69702</v>
      </c>
      <c r="G18" s="30">
        <f t="shared" si="0"/>
        <v>83.434065874033863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136408.96143</v>
      </c>
      <c r="F19" s="15">
        <v>23764.158390000001</v>
      </c>
      <c r="G19" s="30">
        <f t="shared" si="0"/>
        <v>17.421258941403845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193413.40534999999</v>
      </c>
      <c r="F20" s="15">
        <v>300137.40003999998</v>
      </c>
      <c r="G20" s="30">
        <f t="shared" si="0"/>
        <v>155.1792128869624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1059.79252</v>
      </c>
      <c r="F21" s="15">
        <v>479.30876999999998</v>
      </c>
      <c r="G21" s="30">
        <f t="shared" si="0"/>
        <v>45.22666096945089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12701.96515</v>
      </c>
      <c r="F22" s="15">
        <v>10407.495000000001</v>
      </c>
      <c r="G22" s="30">
        <f t="shared" si="0"/>
        <v>81.936101044963124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v>5190850.4314800007</v>
      </c>
      <c r="F23" s="19">
        <f>SUM(F24:F33)</f>
        <v>5368028.2635599999</v>
      </c>
      <c r="G23" s="26">
        <f t="shared" si="0"/>
        <v>103.41327176382316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162677.29306</v>
      </c>
      <c r="F24" s="15">
        <v>165090.55575</v>
      </c>
      <c r="G24" s="30">
        <f t="shared" si="0"/>
        <v>101.4834662199044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2714695.06862</v>
      </c>
      <c r="F25" s="15">
        <v>2990569.1060799998</v>
      </c>
      <c r="G25" s="30">
        <f t="shared" si="0"/>
        <v>110.16224771057763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411.45454000000001</v>
      </c>
      <c r="F26" s="15">
        <v>205.72727</v>
      </c>
      <c r="G26" s="30">
        <f t="shared" si="0"/>
        <v>50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657014.71106</v>
      </c>
      <c r="F27" s="15">
        <v>434797.40720999998</v>
      </c>
      <c r="G27" s="30">
        <f t="shared" si="0"/>
        <v>66.177727818075198</v>
      </c>
    </row>
    <row r="28" spans="1:7" s="11" customFormat="1" ht="18.75" x14ac:dyDescent="0.3">
      <c r="A28" s="12"/>
      <c r="B28" s="13" t="s">
        <v>98</v>
      </c>
      <c r="C28" s="14" t="s">
        <v>16</v>
      </c>
      <c r="D28" s="14" t="s">
        <v>20</v>
      </c>
      <c r="E28" s="15">
        <v>5.8490000000000002</v>
      </c>
      <c r="F28" s="15"/>
      <c r="G28" s="30">
        <f t="shared" si="0"/>
        <v>0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90001.935889999993</v>
      </c>
      <c r="F29" s="15">
        <v>115438.73783</v>
      </c>
      <c r="G29" s="30">
        <f t="shared" si="0"/>
        <v>128.26250534331703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364155.69481000002</v>
      </c>
      <c r="F30" s="15">
        <v>387893.80343000003</v>
      </c>
      <c r="G30" s="30">
        <f t="shared" si="0"/>
        <v>106.51867016177943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795309.62542000005</v>
      </c>
      <c r="F31" s="15">
        <v>881120.98875000002</v>
      </c>
      <c r="G31" s="30">
        <f t="shared" si="0"/>
        <v>110.78967996705475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45732.502269999997</v>
      </c>
      <c r="F32" s="15">
        <v>42665.223030000001</v>
      </c>
      <c r="G32" s="30">
        <f t="shared" si="0"/>
        <v>93.292999316129482</v>
      </c>
    </row>
    <row r="33" spans="1:7" s="11" customFormat="1" ht="18.75" x14ac:dyDescent="0.3">
      <c r="A33" s="12"/>
      <c r="B33" s="13" t="s">
        <v>49</v>
      </c>
      <c r="C33" s="14" t="s">
        <v>16</v>
      </c>
      <c r="D33" s="14" t="s">
        <v>50</v>
      </c>
      <c r="E33" s="15">
        <v>360846.29681000003</v>
      </c>
      <c r="F33" s="15">
        <v>350246.71421000001</v>
      </c>
      <c r="G33" s="30">
        <f t="shared" si="0"/>
        <v>97.062576866188238</v>
      </c>
    </row>
    <row r="34" spans="1:7" s="11" customFormat="1" ht="18.75" x14ac:dyDescent="0.3">
      <c r="A34" s="16" t="s">
        <v>51</v>
      </c>
      <c r="B34" s="17" t="s">
        <v>52</v>
      </c>
      <c r="C34" s="18" t="s">
        <v>18</v>
      </c>
      <c r="D34" s="18"/>
      <c r="E34" s="19">
        <v>3116694.00495</v>
      </c>
      <c r="F34" s="19">
        <f>SUM(F35:F38)</f>
        <v>3742201.1587000005</v>
      </c>
      <c r="G34" s="26">
        <f t="shared" si="0"/>
        <v>120.06957220556644</v>
      </c>
    </row>
    <row r="35" spans="1:7" s="11" customFormat="1" ht="18.75" x14ac:dyDescent="0.3">
      <c r="A35" s="12"/>
      <c r="B35" s="13" t="s">
        <v>53</v>
      </c>
      <c r="C35" s="14" t="s">
        <v>18</v>
      </c>
      <c r="D35" s="14" t="s">
        <v>10</v>
      </c>
      <c r="E35" s="15">
        <v>153714.75354000001</v>
      </c>
      <c r="F35" s="15">
        <v>266368.77969</v>
      </c>
      <c r="G35" s="30">
        <f t="shared" si="0"/>
        <v>173.28771217831405</v>
      </c>
    </row>
    <row r="36" spans="1:7" s="11" customFormat="1" ht="18.75" x14ac:dyDescent="0.3">
      <c r="A36" s="12"/>
      <c r="B36" s="13" t="s">
        <v>54</v>
      </c>
      <c r="C36" s="14" t="s">
        <v>18</v>
      </c>
      <c r="D36" s="14" t="s">
        <v>12</v>
      </c>
      <c r="E36" s="15">
        <v>2665252.8467600001</v>
      </c>
      <c r="F36" s="15">
        <v>3229307.1645200001</v>
      </c>
      <c r="G36" s="30">
        <f t="shared" si="0"/>
        <v>121.16325730392484</v>
      </c>
    </row>
    <row r="37" spans="1:7" s="11" customFormat="1" ht="18.75" x14ac:dyDescent="0.3">
      <c r="A37" s="12"/>
      <c r="B37" s="13" t="s">
        <v>99</v>
      </c>
      <c r="C37" s="14" t="s">
        <v>18</v>
      </c>
      <c r="D37" s="14" t="s">
        <v>14</v>
      </c>
      <c r="E37" s="15">
        <v>112652.1407</v>
      </c>
      <c r="F37" s="15">
        <v>120637.84953000001</v>
      </c>
      <c r="G37" s="30">
        <f t="shared" si="0"/>
        <v>107.08882119805114</v>
      </c>
    </row>
    <row r="38" spans="1:7" s="11" customFormat="1" ht="37.5" x14ac:dyDescent="0.3">
      <c r="A38" s="12"/>
      <c r="B38" s="13" t="s">
        <v>55</v>
      </c>
      <c r="C38" s="14" t="s">
        <v>18</v>
      </c>
      <c r="D38" s="14" t="s">
        <v>18</v>
      </c>
      <c r="E38" s="15">
        <v>185074.26394999999</v>
      </c>
      <c r="F38" s="15">
        <v>125887.36496000001</v>
      </c>
      <c r="G38" s="30">
        <f t="shared" si="0"/>
        <v>68.019919287108436</v>
      </c>
    </row>
    <row r="39" spans="1:7" s="11" customFormat="1" ht="18.75" x14ac:dyDescent="0.3">
      <c r="A39" s="16" t="s">
        <v>7</v>
      </c>
      <c r="B39" s="17" t="s">
        <v>56</v>
      </c>
      <c r="C39" s="18" t="s">
        <v>20</v>
      </c>
      <c r="D39" s="18"/>
      <c r="E39" s="19">
        <v>53653.007509999996</v>
      </c>
      <c r="F39" s="19">
        <f>SUM(F40:F41)</f>
        <v>69090.027269999991</v>
      </c>
      <c r="G39" s="26">
        <f t="shared" si="0"/>
        <v>128.77195608675393</v>
      </c>
    </row>
    <row r="40" spans="1:7" s="11" customFormat="1" ht="37.5" x14ac:dyDescent="0.3">
      <c r="A40" s="12"/>
      <c r="B40" s="13" t="s">
        <v>57</v>
      </c>
      <c r="C40" s="14" t="s">
        <v>20</v>
      </c>
      <c r="D40" s="14" t="s">
        <v>14</v>
      </c>
      <c r="E40" s="15">
        <v>24086.9247</v>
      </c>
      <c r="F40" s="15">
        <v>19531.71127</v>
      </c>
      <c r="G40" s="30">
        <f t="shared" si="0"/>
        <v>81.088439114853045</v>
      </c>
    </row>
    <row r="41" spans="1:7" s="11" customFormat="1" ht="18.75" x14ac:dyDescent="0.3">
      <c r="A41" s="12"/>
      <c r="B41" s="13" t="s">
        <v>58</v>
      </c>
      <c r="C41" s="14" t="s">
        <v>20</v>
      </c>
      <c r="D41" s="14" t="s">
        <v>18</v>
      </c>
      <c r="E41" s="15">
        <v>29566.08281</v>
      </c>
      <c r="F41" s="15">
        <v>49558.315999999999</v>
      </c>
      <c r="G41" s="30">
        <f t="shared" si="0"/>
        <v>167.61880942590784</v>
      </c>
    </row>
    <row r="42" spans="1:7" s="11" customFormat="1" ht="18.75" x14ac:dyDescent="0.3">
      <c r="A42" s="16" t="s">
        <v>59</v>
      </c>
      <c r="B42" s="17" t="s">
        <v>60</v>
      </c>
      <c r="C42" s="18" t="s">
        <v>22</v>
      </c>
      <c r="D42" s="18"/>
      <c r="E42" s="19">
        <v>5075450.077130001</v>
      </c>
      <c r="F42" s="19">
        <f>SUM(F43:F50)</f>
        <v>5329619.1737799989</v>
      </c>
      <c r="G42" s="26">
        <f t="shared" si="0"/>
        <v>105.00781394334436</v>
      </c>
    </row>
    <row r="43" spans="1:7" s="11" customFormat="1" ht="18.75" x14ac:dyDescent="0.3">
      <c r="A43" s="12"/>
      <c r="B43" s="13" t="s">
        <v>61</v>
      </c>
      <c r="C43" s="14" t="s">
        <v>22</v>
      </c>
      <c r="D43" s="14" t="s">
        <v>10</v>
      </c>
      <c r="E43" s="15">
        <v>1552879.07525</v>
      </c>
      <c r="F43" s="15">
        <v>1672187.91328</v>
      </c>
      <c r="G43" s="30">
        <f t="shared" si="0"/>
        <v>107.68307332692935</v>
      </c>
    </row>
    <row r="44" spans="1:7" s="11" customFormat="1" ht="18.75" x14ac:dyDescent="0.3">
      <c r="A44" s="12"/>
      <c r="B44" s="13" t="s">
        <v>62</v>
      </c>
      <c r="C44" s="14" t="s">
        <v>22</v>
      </c>
      <c r="D44" s="14" t="s">
        <v>12</v>
      </c>
      <c r="E44" s="15">
        <v>2231171.93047</v>
      </c>
      <c r="F44" s="15">
        <v>2453861.2245</v>
      </c>
      <c r="G44" s="30">
        <f t="shared" si="0"/>
        <v>109.98082178199016</v>
      </c>
    </row>
    <row r="45" spans="1:7" s="11" customFormat="1" ht="18.75" x14ac:dyDescent="0.3">
      <c r="A45" s="12"/>
      <c r="B45" s="13" t="s">
        <v>63</v>
      </c>
      <c r="C45" s="14" t="s">
        <v>22</v>
      </c>
      <c r="D45" s="14" t="s">
        <v>14</v>
      </c>
      <c r="E45" s="15">
        <v>507192.52743999998</v>
      </c>
      <c r="F45" s="15">
        <v>515108.33007000003</v>
      </c>
      <c r="G45" s="30">
        <f t="shared" si="0"/>
        <v>101.56070963228781</v>
      </c>
    </row>
    <row r="46" spans="1:7" s="11" customFormat="1" ht="18.75" x14ac:dyDescent="0.3">
      <c r="A46" s="12"/>
      <c r="B46" s="13" t="s">
        <v>64</v>
      </c>
      <c r="C46" s="14" t="s">
        <v>22</v>
      </c>
      <c r="D46" s="14" t="s">
        <v>16</v>
      </c>
      <c r="E46" s="15">
        <v>387381.25858000002</v>
      </c>
      <c r="F46" s="15">
        <v>383075.90375</v>
      </c>
      <c r="G46" s="30">
        <f t="shared" si="0"/>
        <v>98.888600123356014</v>
      </c>
    </row>
    <row r="47" spans="1:7" s="11" customFormat="1" ht="37.5" x14ac:dyDescent="0.3">
      <c r="A47" s="12"/>
      <c r="B47" s="13" t="s">
        <v>65</v>
      </c>
      <c r="C47" s="14" t="s">
        <v>22</v>
      </c>
      <c r="D47" s="14" t="s">
        <v>18</v>
      </c>
      <c r="E47" s="15">
        <v>33651.8442</v>
      </c>
      <c r="F47" s="15">
        <v>46365.156000000003</v>
      </c>
      <c r="G47" s="30">
        <f t="shared" si="0"/>
        <v>137.77894526208462</v>
      </c>
    </row>
    <row r="48" spans="1:7" s="11" customFormat="1" ht="18.75" x14ac:dyDescent="0.3">
      <c r="A48" s="12"/>
      <c r="B48" s="13" t="s">
        <v>66</v>
      </c>
      <c r="C48" s="14" t="s">
        <v>22</v>
      </c>
      <c r="D48" s="14" t="s">
        <v>22</v>
      </c>
      <c r="E48" s="15">
        <v>76523.274669999999</v>
      </c>
      <c r="F48" s="15">
        <v>51342.99295</v>
      </c>
      <c r="G48" s="30">
        <f t="shared" si="0"/>
        <v>67.094610327919469</v>
      </c>
    </row>
    <row r="49" spans="1:7" s="11" customFormat="1" ht="37.5" x14ac:dyDescent="0.3">
      <c r="A49" s="12"/>
      <c r="B49" s="13" t="s">
        <v>103</v>
      </c>
      <c r="C49" s="14" t="s">
        <v>22</v>
      </c>
      <c r="D49" s="14" t="s">
        <v>46</v>
      </c>
      <c r="E49" s="15"/>
      <c r="F49" s="15">
        <v>5050.1977200000001</v>
      </c>
      <c r="G49" s="30"/>
    </row>
    <row r="50" spans="1:7" s="11" customFormat="1" ht="18.75" x14ac:dyDescent="0.3">
      <c r="A50" s="12"/>
      <c r="B50" s="13" t="s">
        <v>67</v>
      </c>
      <c r="C50" s="14" t="s">
        <v>22</v>
      </c>
      <c r="D50" s="14" t="s">
        <v>29</v>
      </c>
      <c r="E50" s="15">
        <v>286650.16652000003</v>
      </c>
      <c r="F50" s="15">
        <v>202627.45551</v>
      </c>
      <c r="G50" s="30">
        <f t="shared" si="0"/>
        <v>70.688064817803749</v>
      </c>
    </row>
    <row r="51" spans="1:7" s="11" customFormat="1" ht="18.75" x14ac:dyDescent="0.3">
      <c r="A51" s="16" t="s">
        <v>5</v>
      </c>
      <c r="B51" s="17" t="s">
        <v>68</v>
      </c>
      <c r="C51" s="18" t="s">
        <v>46</v>
      </c>
      <c r="D51" s="18"/>
      <c r="E51" s="19">
        <v>744849.69452999998</v>
      </c>
      <c r="F51" s="19">
        <f>SUM(F52:F53)</f>
        <v>674789.60317000002</v>
      </c>
      <c r="G51" s="26">
        <f t="shared" si="0"/>
        <v>90.594063221814451</v>
      </c>
    </row>
    <row r="52" spans="1:7" s="11" customFormat="1" ht="18.75" x14ac:dyDescent="0.3">
      <c r="A52" s="12"/>
      <c r="B52" s="13" t="s">
        <v>69</v>
      </c>
      <c r="C52" s="14" t="s">
        <v>46</v>
      </c>
      <c r="D52" s="14" t="s">
        <v>10</v>
      </c>
      <c r="E52" s="15">
        <v>700270.67490999994</v>
      </c>
      <c r="F52" s="15">
        <v>629914.49627999996</v>
      </c>
      <c r="G52" s="30">
        <f t="shared" si="0"/>
        <v>89.953002295999013</v>
      </c>
    </row>
    <row r="53" spans="1:7" s="11" customFormat="1" ht="18.75" x14ac:dyDescent="0.3">
      <c r="A53" s="12"/>
      <c r="B53" s="13" t="s">
        <v>70</v>
      </c>
      <c r="C53" s="14" t="s">
        <v>46</v>
      </c>
      <c r="D53" s="14" t="s">
        <v>16</v>
      </c>
      <c r="E53" s="15">
        <v>44579.019619999999</v>
      </c>
      <c r="F53" s="15">
        <v>44875.106890000003</v>
      </c>
      <c r="G53" s="30">
        <f t="shared" si="0"/>
        <v>100.66418524347083</v>
      </c>
    </row>
    <row r="54" spans="1:7" s="11" customFormat="1" ht="18.75" x14ac:dyDescent="0.3">
      <c r="A54" s="16" t="s">
        <v>71</v>
      </c>
      <c r="B54" s="17" t="s">
        <v>72</v>
      </c>
      <c r="C54" s="18" t="s">
        <v>29</v>
      </c>
      <c r="D54" s="18"/>
      <c r="E54" s="19">
        <v>1069971.76617</v>
      </c>
      <c r="F54" s="19">
        <f>SUM(F55:F60)</f>
        <v>1291366.15017</v>
      </c>
      <c r="G54" s="26">
        <f t="shared" si="0"/>
        <v>120.69160990971648</v>
      </c>
    </row>
    <row r="55" spans="1:7" s="11" customFormat="1" ht="18.75" x14ac:dyDescent="0.3">
      <c r="A55" s="12"/>
      <c r="B55" s="13" t="s">
        <v>73</v>
      </c>
      <c r="C55" s="14" t="s">
        <v>29</v>
      </c>
      <c r="D55" s="14" t="s">
        <v>10</v>
      </c>
      <c r="E55" s="15">
        <v>386033.75540999998</v>
      </c>
      <c r="F55" s="15">
        <v>476066.68952000001</v>
      </c>
      <c r="G55" s="30">
        <f t="shared" si="0"/>
        <v>123.32255478912137</v>
      </c>
    </row>
    <row r="56" spans="1:7" s="11" customFormat="1" ht="18.75" x14ac:dyDescent="0.3">
      <c r="A56" s="12"/>
      <c r="B56" s="13" t="s">
        <v>74</v>
      </c>
      <c r="C56" s="14" t="s">
        <v>29</v>
      </c>
      <c r="D56" s="14" t="s">
        <v>12</v>
      </c>
      <c r="E56" s="15">
        <v>343378.89194</v>
      </c>
      <c r="F56" s="15">
        <v>423498.11936000001</v>
      </c>
      <c r="G56" s="30">
        <f t="shared" si="0"/>
        <v>123.33260118796107</v>
      </c>
    </row>
    <row r="57" spans="1:7" s="11" customFormat="1" ht="37.5" x14ac:dyDescent="0.3">
      <c r="A57" s="12"/>
      <c r="B57" s="13" t="s">
        <v>75</v>
      </c>
      <c r="C57" s="14" t="s">
        <v>29</v>
      </c>
      <c r="D57" s="14" t="s">
        <v>14</v>
      </c>
      <c r="E57" s="15">
        <v>18638.88507</v>
      </c>
      <c r="F57" s="15">
        <v>15494.795</v>
      </c>
      <c r="G57" s="30">
        <f t="shared" si="0"/>
        <v>83.131555035657499</v>
      </c>
    </row>
    <row r="58" spans="1:7" s="11" customFormat="1" ht="18.75" x14ac:dyDescent="0.3">
      <c r="A58" s="12"/>
      <c r="B58" s="13" t="s">
        <v>76</v>
      </c>
      <c r="C58" s="14" t="s">
        <v>29</v>
      </c>
      <c r="D58" s="14" t="s">
        <v>16</v>
      </c>
      <c r="E58" s="15">
        <v>94827.824930000002</v>
      </c>
      <c r="F58" s="15">
        <v>164980.87492999999</v>
      </c>
      <c r="G58" s="30">
        <f t="shared" si="0"/>
        <v>173.97939376104594</v>
      </c>
    </row>
    <row r="59" spans="1:7" s="11" customFormat="1" ht="37.5" x14ac:dyDescent="0.3">
      <c r="A59" s="12"/>
      <c r="B59" s="13" t="s">
        <v>77</v>
      </c>
      <c r="C59" s="14" t="s">
        <v>29</v>
      </c>
      <c r="D59" s="14" t="s">
        <v>20</v>
      </c>
      <c r="E59" s="15">
        <v>18578.821250000001</v>
      </c>
      <c r="F59" s="15">
        <v>18947.952000000001</v>
      </c>
      <c r="G59" s="30">
        <f t="shared" si="0"/>
        <v>101.98683622083936</v>
      </c>
    </row>
    <row r="60" spans="1:7" s="11" customFormat="1" ht="18.75" x14ac:dyDescent="0.3">
      <c r="A60" s="12"/>
      <c r="B60" s="13" t="s">
        <v>78</v>
      </c>
      <c r="C60" s="14" t="s">
        <v>29</v>
      </c>
      <c r="D60" s="14" t="s">
        <v>29</v>
      </c>
      <c r="E60" s="15">
        <v>208513.58757</v>
      </c>
      <c r="F60" s="15">
        <v>192377.71935999999</v>
      </c>
      <c r="G60" s="30">
        <f t="shared" si="0"/>
        <v>92.261478785125675</v>
      </c>
    </row>
    <row r="61" spans="1:7" s="11" customFormat="1" ht="18.75" x14ac:dyDescent="0.3">
      <c r="A61" s="16" t="s">
        <v>35</v>
      </c>
      <c r="B61" s="17" t="s">
        <v>79</v>
      </c>
      <c r="C61" s="18" t="s">
        <v>35</v>
      </c>
      <c r="D61" s="18"/>
      <c r="E61" s="19">
        <v>3048173.2282899995</v>
      </c>
      <c r="F61" s="19">
        <f>SUM(F62:F66)</f>
        <v>3675405.8307600003</v>
      </c>
      <c r="G61" s="26">
        <f t="shared" si="0"/>
        <v>120.57732797626706</v>
      </c>
    </row>
    <row r="62" spans="1:7" s="11" customFormat="1" ht="18.75" x14ac:dyDescent="0.3">
      <c r="A62" s="12"/>
      <c r="B62" s="13" t="s">
        <v>80</v>
      </c>
      <c r="C62" s="14" t="s">
        <v>35</v>
      </c>
      <c r="D62" s="14" t="s">
        <v>10</v>
      </c>
      <c r="E62" s="15">
        <v>45130.994530000004</v>
      </c>
      <c r="F62" s="15">
        <v>54792.811690000002</v>
      </c>
      <c r="G62" s="30">
        <f t="shared" si="0"/>
        <v>121.40838521424003</v>
      </c>
    </row>
    <row r="63" spans="1:7" s="11" customFormat="1" ht="18.75" x14ac:dyDescent="0.3">
      <c r="A63" s="12"/>
      <c r="B63" s="13" t="s">
        <v>81</v>
      </c>
      <c r="C63" s="14" t="s">
        <v>35</v>
      </c>
      <c r="D63" s="14" t="s">
        <v>12</v>
      </c>
      <c r="E63" s="15">
        <v>615120.51026000001</v>
      </c>
      <c r="F63" s="15">
        <v>601223.16723999998</v>
      </c>
      <c r="G63" s="30">
        <f t="shared" si="0"/>
        <v>97.740712138809045</v>
      </c>
    </row>
    <row r="64" spans="1:7" s="11" customFormat="1" ht="18.75" x14ac:dyDescent="0.3">
      <c r="A64" s="12"/>
      <c r="B64" s="13" t="s">
        <v>82</v>
      </c>
      <c r="C64" s="14" t="s">
        <v>35</v>
      </c>
      <c r="D64" s="14" t="s">
        <v>14</v>
      </c>
      <c r="E64" s="15">
        <v>1685632.4540299999</v>
      </c>
      <c r="F64" s="15">
        <v>1850606.24716</v>
      </c>
      <c r="G64" s="30">
        <f t="shared" si="0"/>
        <v>109.78705605338708</v>
      </c>
    </row>
    <row r="65" spans="1:7" s="11" customFormat="1" ht="18.75" x14ac:dyDescent="0.3">
      <c r="A65" s="12"/>
      <c r="B65" s="13" t="s">
        <v>83</v>
      </c>
      <c r="C65" s="14" t="s">
        <v>35</v>
      </c>
      <c r="D65" s="14" t="s">
        <v>16</v>
      </c>
      <c r="E65" s="15">
        <v>612916.22398999997</v>
      </c>
      <c r="F65" s="15">
        <v>1077572.2183600001</v>
      </c>
      <c r="G65" s="30">
        <f t="shared" si="0"/>
        <v>175.81068605839044</v>
      </c>
    </row>
    <row r="66" spans="1:7" s="11" customFormat="1" ht="18.75" x14ac:dyDescent="0.3">
      <c r="A66" s="12"/>
      <c r="B66" s="13" t="s">
        <v>84</v>
      </c>
      <c r="C66" s="14" t="s">
        <v>35</v>
      </c>
      <c r="D66" s="14" t="s">
        <v>20</v>
      </c>
      <c r="E66" s="15">
        <v>89373.045480000001</v>
      </c>
      <c r="F66" s="15">
        <v>91211.386310000002</v>
      </c>
      <c r="G66" s="30">
        <f t="shared" si="0"/>
        <v>102.05692982725019</v>
      </c>
    </row>
    <row r="67" spans="1:7" s="11" customFormat="1" ht="18.75" x14ac:dyDescent="0.3">
      <c r="A67" s="16" t="s">
        <v>23</v>
      </c>
      <c r="B67" s="17" t="s">
        <v>85</v>
      </c>
      <c r="C67" s="18" t="s">
        <v>23</v>
      </c>
      <c r="D67" s="18"/>
      <c r="E67" s="19">
        <v>469660.85332000005</v>
      </c>
      <c r="F67" s="19">
        <f>SUM(F68:F71)</f>
        <v>436560.91420999996</v>
      </c>
      <c r="G67" s="26">
        <f t="shared" si="0"/>
        <v>92.952374276881088</v>
      </c>
    </row>
    <row r="68" spans="1:7" s="11" customFormat="1" ht="18.75" x14ac:dyDescent="0.3">
      <c r="A68" s="12"/>
      <c r="B68" s="13" t="s">
        <v>86</v>
      </c>
      <c r="C68" s="14" t="s">
        <v>23</v>
      </c>
      <c r="D68" s="14" t="s">
        <v>10</v>
      </c>
      <c r="E68" s="15">
        <v>115132.15633</v>
      </c>
      <c r="F68" s="15">
        <v>112797.34198</v>
      </c>
      <c r="G68" s="30">
        <f t="shared" si="0"/>
        <v>97.972057134665505</v>
      </c>
    </row>
    <row r="69" spans="1:7" s="11" customFormat="1" ht="18.75" x14ac:dyDescent="0.3">
      <c r="A69" s="12"/>
      <c r="B69" s="13" t="s">
        <v>87</v>
      </c>
      <c r="C69" s="14" t="s">
        <v>23</v>
      </c>
      <c r="D69" s="14" t="s">
        <v>12</v>
      </c>
      <c r="E69" s="15">
        <v>59691.852209999997</v>
      </c>
      <c r="F69" s="15">
        <v>78564.950259999998</v>
      </c>
      <c r="G69" s="30">
        <f t="shared" si="0"/>
        <v>131.61754469203461</v>
      </c>
    </row>
    <row r="70" spans="1:7" s="11" customFormat="1" ht="18.75" x14ac:dyDescent="0.3">
      <c r="A70" s="12"/>
      <c r="B70" s="13" t="s">
        <v>88</v>
      </c>
      <c r="C70" s="14" t="s">
        <v>23</v>
      </c>
      <c r="D70" s="14" t="s">
        <v>14</v>
      </c>
      <c r="E70" s="15">
        <v>285143.29995000002</v>
      </c>
      <c r="F70" s="15">
        <v>235931.50474999999</v>
      </c>
      <c r="G70" s="30">
        <f t="shared" si="0"/>
        <v>82.741381190219329</v>
      </c>
    </row>
    <row r="71" spans="1:7" s="11" customFormat="1" ht="37.5" x14ac:dyDescent="0.3">
      <c r="A71" s="12"/>
      <c r="B71" s="13" t="s">
        <v>89</v>
      </c>
      <c r="C71" s="14" t="s">
        <v>23</v>
      </c>
      <c r="D71" s="14" t="s">
        <v>18</v>
      </c>
      <c r="E71" s="15">
        <v>9693.5448300000007</v>
      </c>
      <c r="F71" s="15">
        <v>9267.1172200000001</v>
      </c>
      <c r="G71" s="30">
        <f t="shared" si="0"/>
        <v>95.600911560440977</v>
      </c>
    </row>
    <row r="72" spans="1:7" s="11" customFormat="1" ht="18.75" x14ac:dyDescent="0.3">
      <c r="A72" s="16" t="s">
        <v>50</v>
      </c>
      <c r="B72" s="17" t="s">
        <v>90</v>
      </c>
      <c r="C72" s="18" t="s">
        <v>50</v>
      </c>
      <c r="D72" s="18"/>
      <c r="E72" s="19">
        <v>37992.967290000001</v>
      </c>
      <c r="F72" s="19">
        <f>SUM(F73:F75)</f>
        <v>33971.567130000003</v>
      </c>
      <c r="G72" s="26">
        <f t="shared" si="0"/>
        <v>89.415409095834278</v>
      </c>
    </row>
    <row r="73" spans="1:7" s="11" customFormat="1" ht="18.75" x14ac:dyDescent="0.3">
      <c r="A73" s="12"/>
      <c r="B73" s="13" t="s">
        <v>91</v>
      </c>
      <c r="C73" s="14" t="s">
        <v>50</v>
      </c>
      <c r="D73" s="14" t="s">
        <v>10</v>
      </c>
      <c r="E73" s="15">
        <v>15270</v>
      </c>
      <c r="F73" s="15">
        <v>15720</v>
      </c>
      <c r="G73" s="30">
        <f t="shared" si="0"/>
        <v>102.94695481335954</v>
      </c>
    </row>
    <row r="74" spans="1:7" s="11" customFormat="1" ht="18.75" x14ac:dyDescent="0.3">
      <c r="A74" s="12"/>
      <c r="B74" s="13" t="s">
        <v>92</v>
      </c>
      <c r="C74" s="14" t="s">
        <v>50</v>
      </c>
      <c r="D74" s="14" t="s">
        <v>12</v>
      </c>
      <c r="E74" s="15">
        <v>14589.44779</v>
      </c>
      <c r="F74" s="15">
        <v>12358.19232</v>
      </c>
      <c r="G74" s="30">
        <f t="shared" ref="G74:G77" si="1">F74/E74*100</f>
        <v>84.706374757176476</v>
      </c>
    </row>
    <row r="75" spans="1:7" s="11" customFormat="1" ht="37.5" x14ac:dyDescent="0.3">
      <c r="A75" s="31"/>
      <c r="B75" s="32" t="s">
        <v>100</v>
      </c>
      <c r="C75" s="33" t="s">
        <v>50</v>
      </c>
      <c r="D75" s="33" t="s">
        <v>16</v>
      </c>
      <c r="E75" s="34">
        <v>8133.5195000000003</v>
      </c>
      <c r="F75" s="34">
        <v>5893.3748100000003</v>
      </c>
      <c r="G75" s="30">
        <f t="shared" si="1"/>
        <v>72.457867839377528</v>
      </c>
    </row>
    <row r="76" spans="1:7" s="11" customFormat="1" ht="37.5" x14ac:dyDescent="0.3">
      <c r="A76" s="16" t="s">
        <v>25</v>
      </c>
      <c r="B76" s="17" t="s">
        <v>93</v>
      </c>
      <c r="C76" s="18" t="s">
        <v>25</v>
      </c>
      <c r="D76" s="18"/>
      <c r="E76" s="19">
        <v>28952.014210000001</v>
      </c>
      <c r="F76" s="19">
        <f>F77</f>
        <v>72815.152719999998</v>
      </c>
      <c r="G76" s="26">
        <f t="shared" si="1"/>
        <v>251.50289092787784</v>
      </c>
    </row>
    <row r="77" spans="1:7" s="11" customFormat="1" ht="37.5" x14ac:dyDescent="0.3">
      <c r="A77" s="12"/>
      <c r="B77" s="13" t="s">
        <v>94</v>
      </c>
      <c r="C77" s="14" t="s">
        <v>25</v>
      </c>
      <c r="D77" s="14" t="s">
        <v>10</v>
      </c>
      <c r="E77" s="15">
        <v>28952.014210000001</v>
      </c>
      <c r="F77" s="15">
        <v>72815.152719999998</v>
      </c>
      <c r="G77" s="30">
        <f t="shared" si="1"/>
        <v>251.50289092787784</v>
      </c>
    </row>
    <row r="78" spans="1:7" s="11" customFormat="1" ht="18.75" x14ac:dyDescent="0.3">
      <c r="A78" s="20"/>
      <c r="B78" s="21" t="s">
        <v>95</v>
      </c>
      <c r="C78" s="22"/>
      <c r="D78" s="22"/>
      <c r="E78" s="23">
        <v>20959324.13346</v>
      </c>
      <c r="F78" s="23">
        <f>F6+F14+F17+F23+F34+F39+F42+F51+F54+F61+F67+F72+F76</f>
        <v>22627550.580379996</v>
      </c>
      <c r="G78" s="27">
        <f>F78/E78*100</f>
        <v>107.95935229732336</v>
      </c>
    </row>
    <row r="79" spans="1:7" s="11" customFormat="1" ht="18.75" x14ac:dyDescent="0.3">
      <c r="G79" s="24"/>
    </row>
    <row r="80" spans="1:7" x14ac:dyDescent="0.25">
      <c r="G80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2021-07-06T03:27:58Z</dcterms:modified>
</cp:coreProperties>
</file>